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Министерства\Декабрь\28.12\"/>
    </mc:Choice>
  </mc:AlternateContent>
  <xr:revisionPtr revIDLastSave="0" documentId="13_ncr:1_{097A08F0-8235-4E8A-A3A9-8EAB6270360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Общая" sheetId="1" r:id="rId1"/>
  </sheets>
  <definedNames>
    <definedName name="_xlnm._FilterDatabase" localSheetId="0" hidden="1">Общая!#REF!</definedName>
    <definedName name="_xlnm.Print_Area" localSheetId="0">Общая!$A$1:$C$27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6" i="1" l="1"/>
  <c r="G26" i="1"/>
  <c r="H26" i="1"/>
  <c r="I26" i="1"/>
  <c r="F5" i="1" l="1"/>
  <c r="G5" i="1"/>
  <c r="F12" i="1"/>
  <c r="G12" i="1"/>
  <c r="F15" i="1"/>
  <c r="G15" i="1"/>
  <c r="F19" i="1"/>
  <c r="G19" i="1"/>
  <c r="F21" i="1"/>
  <c r="G21" i="1"/>
  <c r="F24" i="1"/>
  <c r="G24" i="1"/>
  <c r="I24" i="1" l="1"/>
  <c r="H24" i="1"/>
  <c r="E26" i="1" l="1"/>
  <c r="D26" i="1"/>
  <c r="E24" i="1"/>
  <c r="D24" i="1"/>
  <c r="I21" i="1"/>
  <c r="H21" i="1"/>
  <c r="E21" i="1"/>
  <c r="D21" i="1"/>
  <c r="I19" i="1"/>
  <c r="H19" i="1"/>
  <c r="E19" i="1"/>
  <c r="D19" i="1"/>
  <c r="I15" i="1"/>
  <c r="H15" i="1"/>
  <c r="E15" i="1"/>
  <c r="D15" i="1"/>
  <c r="I12" i="1"/>
  <c r="H12" i="1"/>
  <c r="E12" i="1"/>
  <c r="D12" i="1"/>
  <c r="I5" i="1"/>
  <c r="H5" i="1"/>
  <c r="E5" i="1"/>
  <c r="D5" i="1"/>
  <c r="E4" i="1" l="1"/>
  <c r="D4" i="1"/>
  <c r="G4" i="1"/>
  <c r="F4" i="1"/>
  <c r="I4" i="1"/>
  <c r="H4" i="1"/>
</calcChain>
</file>

<file path=xl/sharedStrings.xml><?xml version="1.0" encoding="utf-8"?>
<sst xmlns="http://schemas.openxmlformats.org/spreadsheetml/2006/main" count="220" uniqueCount="37">
  <si>
    <t>№ п/п</t>
  </si>
  <si>
    <t>Наименование куратора</t>
  </si>
  <si>
    <t xml:space="preserve">Наименование заказчика </t>
  </si>
  <si>
    <t>Состоялось закупок на РМЦ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</si>
  <si>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</si>
  <si>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</si>
  <si>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</si>
  <si>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</si>
  <si>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>ОАО "ТГК-16"</t>
  </si>
  <si>
    <t xml:space="preserve">ОАО "Сетевая компания" </t>
  </si>
  <si>
    <t>ООО "ТРАНСНЕФТЬ»</t>
  </si>
  <si>
    <t>ООО "Ново-Рязанская ТЭЦ"</t>
  </si>
  <si>
    <t xml:space="preserve">ООО "Газпром Трансгаз Казань" </t>
  </si>
  <si>
    <t>АО "Татхимфармпрепараты"</t>
  </si>
  <si>
    <t xml:space="preserve">Министерство транспорта и дорожного хозяйства РТ </t>
  </si>
  <si>
    <t xml:space="preserve">ОАО "Содружество" </t>
  </si>
  <si>
    <t>ФКУ "Волго-Вятскуправтодор"</t>
  </si>
  <si>
    <t xml:space="preserve">Министерство образования и науки РТ </t>
  </si>
  <si>
    <t>ФГАОУ ВО "Казанский (Приволжский) Федеральный УНИВЕРСИТЕТ"</t>
  </si>
  <si>
    <t>ФГБОУ ВО "КГЭУ"  Казанский государственный энергетический университет"</t>
  </si>
  <si>
    <t xml:space="preserve">ФГБОУ ДПО МИПК СНПО (Центр мониторинга) </t>
  </si>
  <si>
    <t xml:space="preserve">Министерство здравоохранения РТ </t>
  </si>
  <si>
    <t>ФБУЗ "Центр гигиены и эпидемиологии в РТ"</t>
  </si>
  <si>
    <t xml:space="preserve">Министерство сельского хозяйства и продовольствия РТ </t>
  </si>
  <si>
    <t xml:space="preserve">ООО "Агрофирма ЯЛТАУ" </t>
  </si>
  <si>
    <t xml:space="preserve">АО "Татагролизинг" </t>
  </si>
  <si>
    <t>Министерство строительства, архитектуры и ЖКХ РТ</t>
  </si>
  <si>
    <t>ООО "Поволжская экологическая компания "</t>
  </si>
  <si>
    <t xml:space="preserve">Министерство цифрового развития государственного управления, информационных технологий и связи РТ </t>
  </si>
  <si>
    <t>ОАО "Таттелеком"</t>
  </si>
  <si>
    <t>Итого по министерству: 6</t>
  </si>
  <si>
    <t>Итого по министерству: 3</t>
  </si>
  <si>
    <t>Итого по министерству: 1</t>
  </si>
  <si>
    <t>Итого по министерству: 2</t>
  </si>
  <si>
    <t xml:space="preserve">Всего (ЕИС) с 01.01.2021 </t>
  </si>
  <si>
    <t>Всего с 01.01.2021 по 28.12.2021</t>
  </si>
  <si>
    <t>в том числе с 22.12.2021 по 28.12.2021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</si>
</sst>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3"/>
  <sheetViews>
    <sheetView tabSelected="1" zoomScale="80" zoomScaleNormal="80" zoomScaleSheetLayoutView="100" workbookViewId="0">
      <selection activeCell="O9" sqref="O9"/>
    </sheetView>
  </sheetViews>
  <sheetFormatPr defaultColWidth="9.140625" defaultRowHeight="15.75" x14ac:dyDescent="0.25"/>
  <cols>
    <col min="1" max="1" width="4.42578125" style="5" customWidth="1"/>
    <col min="2" max="2" width="22.7109375" style="6" customWidth="1"/>
    <col min="3" max="3" width="32.42578125" style="8" customWidth="1"/>
    <col min="4" max="5" width="12.5703125" style="1" customWidth="1"/>
    <col min="6" max="6" width="12.42578125" style="1" customWidth="1"/>
    <col min="7" max="7" width="11.42578125" style="1" customWidth="1"/>
    <col min="8" max="8" width="12.42578125" style="1" customWidth="1"/>
    <col min="9" max="9" width="11.42578125" style="1" customWidth="1"/>
    <col min="10" max="16384" width="9.140625" style="1"/>
  </cols>
  <sheetData>
    <row r="1" spans="1:9" s="2" customFormat="1" ht="36" customHeight="1" x14ac:dyDescent="0.25">
      <c r="A1" s="31" t="s">
        <v>0</v>
      </c>
      <c r="B1" s="31" t="s">
        <v>1</v>
      </c>
      <c r="C1" s="31" t="s">
        <v>2</v>
      </c>
      <c r="D1" s="32" t="s">
        <v>34</v>
      </c>
      <c r="E1" s="33"/>
      <c r="F1" s="31" t="s">
        <v>3</v>
      </c>
      <c r="G1" s="31"/>
      <c r="H1" s="31"/>
      <c r="I1" s="31"/>
    </row>
    <row r="2" spans="1:9" s="2" customFormat="1" ht="48" customHeight="1" x14ac:dyDescent="0.25">
      <c r="A2" s="31"/>
      <c r="B2" s="31"/>
      <c r="C2" s="31"/>
      <c r="D2" s="34" t="s">
        <v>4</v>
      </c>
      <c r="E2" s="34" t="s">
        <v>5</v>
      </c>
      <c r="F2" s="32" t="s">
        <v>35</v>
      </c>
      <c r="G2" s="33"/>
      <c r="H2" s="32" t="s">
        <v>36</v>
      </c>
      <c r="I2" s="33"/>
    </row>
    <row r="3" spans="1:9" s="2" customFormat="1" ht="45.75" customHeight="1" x14ac:dyDescent="0.25">
      <c r="A3" s="31"/>
      <c r="B3" s="31"/>
      <c r="C3" s="31"/>
      <c r="D3" s="35"/>
      <c r="E3" s="35"/>
      <c r="F3" s="20" t="s">
        <v>4</v>
      </c>
      <c r="G3" s="20" t="s">
        <v>5</v>
      </c>
      <c r="H3" s="20" t="s">
        <v>4</v>
      </c>
      <c r="I3" s="20" t="s">
        <v>5</v>
      </c>
    </row>
    <row r="4" spans="1:9" s="2" customFormat="1" x14ac:dyDescent="0.25">
      <c r="A4" s="36"/>
      <c r="B4" s="36" t="s">
        <v>6</v>
      </c>
      <c r="C4" s="36">
        <v>16</v>
      </c>
      <c r="D4" s="37">
        <f t="shared" ref="D4:I4" si="0">D5+D12+D15+D19+D21+D24+D26</f>
        <v>3578</v>
      </c>
      <c r="E4" s="37">
        <f t="shared" si="0"/>
        <v>99968656.35070999</v>
      </c>
      <c r="F4" s="37">
        <f t="shared" si="0"/>
        <v>1123</v>
      </c>
      <c r="G4" s="37">
        <f t="shared" si="0"/>
        <v>8507773.2648400012</v>
      </c>
      <c r="H4" s="37">
        <f t="shared" si="0"/>
        <v>20</v>
      </c>
      <c r="I4" s="37">
        <f t="shared" si="0"/>
        <v>145845.40273999909</v>
      </c>
    </row>
    <row r="5" spans="1:9" s="2" customFormat="1" x14ac:dyDescent="0.25">
      <c r="A5" s="29"/>
      <c r="B5" s="21" t="s">
        <v>7</v>
      </c>
      <c r="C5" s="22" t="s">
        <v>30</v>
      </c>
      <c r="D5" s="30">
        <f>SUM(D6:D11)</f>
        <v>885</v>
      </c>
      <c r="E5" s="30">
        <f t="shared" ref="E5:I5" si="1">SUM(E6:E11)</f>
        <v>23529651.545589998</v>
      </c>
      <c r="F5" s="30">
        <f>SUM(F6:F11)</f>
        <v>116</v>
      </c>
      <c r="G5" s="30">
        <f t="shared" si="1"/>
        <v>4897096.7735000001</v>
      </c>
      <c r="H5" s="30">
        <f t="shared" si="1"/>
        <v>2</v>
      </c>
      <c r="I5" s="30">
        <f t="shared" si="1"/>
        <v>37207.989899999462</v>
      </c>
    </row>
    <row r="6" spans="1:9" s="2" customFormat="1" ht="18.75" customHeight="1" x14ac:dyDescent="0.25">
      <c r="A6" s="20">
        <v>1</v>
      </c>
      <c r="B6" s="28"/>
      <c r="C6" s="25" t="s">
        <v>8</v>
      </c>
      <c r="D6" s="26">
        <v>311</v>
      </c>
      <c r="E6" s="27">
        <v>4778612.7707399996</v>
      </c>
      <c r="F6" s="26">
        <v>0</v>
      </c>
      <c r="G6" s="27">
        <v>0</v>
      </c>
      <c r="H6" s="26">
        <v>0</v>
      </c>
      <c r="I6" s="27">
        <v>0</v>
      </c>
    </row>
    <row r="7" spans="1:9" s="2" customFormat="1" x14ac:dyDescent="0.25">
      <c r="A7" s="20">
        <v>2</v>
      </c>
      <c r="B7" s="28"/>
      <c r="C7" s="25" t="s">
        <v>9</v>
      </c>
      <c r="D7" s="26">
        <v>252</v>
      </c>
      <c r="E7" s="27">
        <v>14598433.39976</v>
      </c>
      <c r="F7" s="26">
        <v>116</v>
      </c>
      <c r="G7" s="27">
        <v>4897096.7735000001</v>
      </c>
      <c r="H7" s="26">
        <v>2</v>
      </c>
      <c r="I7" s="27">
        <v>37207.989899999462</v>
      </c>
    </row>
    <row r="8" spans="1:9" s="2" customFormat="1" x14ac:dyDescent="0.25">
      <c r="A8" s="20">
        <v>3</v>
      </c>
      <c r="B8" s="28"/>
      <c r="C8" s="25" t="s">
        <v>10</v>
      </c>
      <c r="D8" s="26">
        <v>0</v>
      </c>
      <c r="E8" s="27">
        <v>0</v>
      </c>
      <c r="F8" s="26">
        <v>0</v>
      </c>
      <c r="G8" s="27">
        <v>0</v>
      </c>
      <c r="H8" s="26">
        <v>0</v>
      </c>
      <c r="I8" s="27">
        <v>0</v>
      </c>
    </row>
    <row r="9" spans="1:9" s="2" customFormat="1" x14ac:dyDescent="0.25">
      <c r="A9" s="20">
        <v>4</v>
      </c>
      <c r="B9" s="28"/>
      <c r="C9" s="25" t="s">
        <v>11</v>
      </c>
      <c r="D9" s="26">
        <v>81</v>
      </c>
      <c r="E9" s="27">
        <v>1085794.9056600002</v>
      </c>
      <c r="F9" s="26">
        <v>0</v>
      </c>
      <c r="G9" s="27">
        <v>0</v>
      </c>
      <c r="H9" s="26">
        <v>0</v>
      </c>
      <c r="I9" s="27">
        <v>0</v>
      </c>
    </row>
    <row r="10" spans="1:9" s="2" customFormat="1" ht="31.5" x14ac:dyDescent="0.25">
      <c r="A10" s="20">
        <v>5</v>
      </c>
      <c r="B10" s="28"/>
      <c r="C10" s="25" t="s">
        <v>12</v>
      </c>
      <c r="D10" s="26">
        <v>241</v>
      </c>
      <c r="E10" s="27">
        <v>3066810.4694300001</v>
      </c>
      <c r="F10" s="26">
        <v>0</v>
      </c>
      <c r="G10" s="27">
        <v>0</v>
      </c>
      <c r="H10" s="26">
        <v>0</v>
      </c>
      <c r="I10" s="27">
        <v>0</v>
      </c>
    </row>
    <row r="11" spans="1:9" s="2" customFormat="1" x14ac:dyDescent="0.25">
      <c r="A11" s="20">
        <v>6</v>
      </c>
      <c r="B11" s="24"/>
      <c r="C11" s="25" t="s">
        <v>13</v>
      </c>
      <c r="D11" s="26">
        <v>0</v>
      </c>
      <c r="E11" s="27">
        <v>0</v>
      </c>
      <c r="F11" s="26">
        <v>0</v>
      </c>
      <c r="G11" s="27">
        <v>0</v>
      </c>
      <c r="H11" s="26">
        <v>0</v>
      </c>
      <c r="I11" s="27">
        <v>0</v>
      </c>
    </row>
    <row r="12" spans="1:9" s="2" customFormat="1" x14ac:dyDescent="0.25">
      <c r="A12" s="9"/>
      <c r="B12" s="10" t="s">
        <v>14</v>
      </c>
      <c r="C12" s="11" t="s">
        <v>33</v>
      </c>
      <c r="D12" s="12">
        <f t="shared" ref="D12:I12" si="2">SUM(D13:D14)</f>
        <v>158</v>
      </c>
      <c r="E12" s="12">
        <f t="shared" si="2"/>
        <v>67828619.005459994</v>
      </c>
      <c r="F12" s="12">
        <f t="shared" si="2"/>
        <v>31</v>
      </c>
      <c r="G12" s="12">
        <f t="shared" si="2"/>
        <v>276545.32942000002</v>
      </c>
      <c r="H12" s="12">
        <f t="shared" si="2"/>
        <v>1</v>
      </c>
      <c r="I12" s="12">
        <f t="shared" si="2"/>
        <v>81291.55799999999</v>
      </c>
    </row>
    <row r="13" spans="1:9" s="2" customFormat="1" ht="24" customHeight="1" x14ac:dyDescent="0.25">
      <c r="A13" s="9">
        <v>1</v>
      </c>
      <c r="B13" s="13"/>
      <c r="C13" s="14" t="s">
        <v>15</v>
      </c>
      <c r="D13" s="15">
        <v>34</v>
      </c>
      <c r="E13" s="16">
        <v>362235.95432999998</v>
      </c>
      <c r="F13" s="15">
        <v>31</v>
      </c>
      <c r="G13" s="16">
        <v>276545.32942000002</v>
      </c>
      <c r="H13" s="15">
        <v>1</v>
      </c>
      <c r="I13" s="16">
        <v>81291.55799999999</v>
      </c>
    </row>
    <row r="14" spans="1:9" s="2" customFormat="1" ht="24" customHeight="1" x14ac:dyDescent="0.25">
      <c r="A14" s="9">
        <v>3</v>
      </c>
      <c r="B14" s="17"/>
      <c r="C14" s="14" t="s">
        <v>16</v>
      </c>
      <c r="D14" s="15">
        <v>124</v>
      </c>
      <c r="E14" s="16">
        <v>67466383.051129997</v>
      </c>
      <c r="F14" s="15">
        <v>0</v>
      </c>
      <c r="G14" s="16">
        <v>0</v>
      </c>
      <c r="H14" s="15">
        <v>0</v>
      </c>
      <c r="I14" s="16">
        <v>0</v>
      </c>
    </row>
    <row r="15" spans="1:9" s="2" customFormat="1" x14ac:dyDescent="0.25">
      <c r="A15" s="20"/>
      <c r="B15" s="21" t="s">
        <v>17</v>
      </c>
      <c r="C15" s="22" t="s">
        <v>31</v>
      </c>
      <c r="D15" s="23">
        <f>SUM(D16:D18)</f>
        <v>1965</v>
      </c>
      <c r="E15" s="23">
        <f t="shared" ref="E15:I15" si="3">SUM(E16:E18)</f>
        <v>5181178.1386299999</v>
      </c>
      <c r="F15" s="23">
        <f t="shared" si="3"/>
        <v>303</v>
      </c>
      <c r="G15" s="23">
        <f t="shared" si="3"/>
        <v>1432994.9959</v>
      </c>
      <c r="H15" s="23">
        <f t="shared" si="3"/>
        <v>4</v>
      </c>
      <c r="I15" s="23">
        <f t="shared" si="3"/>
        <v>4503.0064399998519</v>
      </c>
    </row>
    <row r="16" spans="1:9" s="2" customFormat="1" ht="60.75" customHeight="1" x14ac:dyDescent="0.25">
      <c r="A16" s="20">
        <v>1</v>
      </c>
      <c r="B16" s="28"/>
      <c r="C16" s="25" t="s">
        <v>18</v>
      </c>
      <c r="D16" s="26">
        <v>1718</v>
      </c>
      <c r="E16" s="27">
        <v>3932547.4740599999</v>
      </c>
      <c r="F16" s="26">
        <v>237</v>
      </c>
      <c r="G16" s="27">
        <v>1099422.0677199999</v>
      </c>
      <c r="H16" s="26">
        <v>3</v>
      </c>
      <c r="I16" s="27">
        <v>1032.9472399998922</v>
      </c>
    </row>
    <row r="17" spans="1:9" s="2" customFormat="1" ht="58.5" customHeight="1" x14ac:dyDescent="0.25">
      <c r="A17" s="20">
        <v>2</v>
      </c>
      <c r="B17" s="28"/>
      <c r="C17" s="25" t="s">
        <v>19</v>
      </c>
      <c r="D17" s="26">
        <v>202</v>
      </c>
      <c r="E17" s="27">
        <v>572650.74715999991</v>
      </c>
      <c r="F17" s="26">
        <v>66</v>
      </c>
      <c r="G17" s="27">
        <v>333572.92817999999</v>
      </c>
      <c r="H17" s="26">
        <v>1</v>
      </c>
      <c r="I17" s="27">
        <v>3470.0591999999597</v>
      </c>
    </row>
    <row r="18" spans="1:9" s="2" customFormat="1" ht="43.5" customHeight="1" x14ac:dyDescent="0.25">
      <c r="A18" s="20">
        <v>3</v>
      </c>
      <c r="B18" s="24"/>
      <c r="C18" s="25" t="s">
        <v>20</v>
      </c>
      <c r="D18" s="26">
        <v>45</v>
      </c>
      <c r="E18" s="27">
        <v>675979.91740999999</v>
      </c>
      <c r="F18" s="26">
        <v>0</v>
      </c>
      <c r="G18" s="27">
        <v>0</v>
      </c>
      <c r="H18" s="26">
        <v>0</v>
      </c>
      <c r="I18" s="27">
        <v>0</v>
      </c>
    </row>
    <row r="19" spans="1:9" s="2" customFormat="1" x14ac:dyDescent="0.25">
      <c r="A19" s="9"/>
      <c r="B19" s="10" t="s">
        <v>21</v>
      </c>
      <c r="C19" s="11" t="s">
        <v>32</v>
      </c>
      <c r="D19" s="12">
        <f>SUM(D20)</f>
        <v>100</v>
      </c>
      <c r="E19" s="12">
        <f t="shared" ref="E19:I19" si="4">SUM(E20)</f>
        <v>358418.49236999999</v>
      </c>
      <c r="F19" s="12">
        <f t="shared" si="4"/>
        <v>33</v>
      </c>
      <c r="G19" s="12">
        <f t="shared" si="4"/>
        <v>189028.01942999999</v>
      </c>
      <c r="H19" s="12">
        <f t="shared" si="4"/>
        <v>0</v>
      </c>
      <c r="I19" s="12">
        <f t="shared" si="4"/>
        <v>0</v>
      </c>
    </row>
    <row r="20" spans="1:9" ht="31.5" x14ac:dyDescent="0.25">
      <c r="A20" s="9">
        <v>1</v>
      </c>
      <c r="B20" s="17"/>
      <c r="C20" s="18" t="s">
        <v>22</v>
      </c>
      <c r="D20" s="15">
        <v>100</v>
      </c>
      <c r="E20" s="16">
        <v>358418.49236999999</v>
      </c>
      <c r="F20" s="15">
        <v>33</v>
      </c>
      <c r="G20" s="16">
        <v>189028.01942999999</v>
      </c>
      <c r="H20" s="15">
        <v>0</v>
      </c>
      <c r="I20" s="16">
        <v>0</v>
      </c>
    </row>
    <row r="21" spans="1:9" x14ac:dyDescent="0.25">
      <c r="A21" s="20"/>
      <c r="B21" s="21" t="s">
        <v>23</v>
      </c>
      <c r="C21" s="22" t="s">
        <v>33</v>
      </c>
      <c r="D21" s="23">
        <f>SUM(D22:D23)</f>
        <v>192</v>
      </c>
      <c r="E21" s="23">
        <f t="shared" ref="E21:I21" si="5">SUM(E22:E23)</f>
        <v>1203801.5674999999</v>
      </c>
      <c r="F21" s="23">
        <f t="shared" si="5"/>
        <v>26</v>
      </c>
      <c r="G21" s="23">
        <f t="shared" si="5"/>
        <v>7804.8844600000002</v>
      </c>
      <c r="H21" s="23">
        <f t="shared" si="5"/>
        <v>0</v>
      </c>
      <c r="I21" s="23">
        <f t="shared" si="5"/>
        <v>0</v>
      </c>
    </row>
    <row r="22" spans="1:9" ht="28.5" customHeight="1" x14ac:dyDescent="0.25">
      <c r="A22" s="20">
        <v>1</v>
      </c>
      <c r="B22" s="28"/>
      <c r="C22" s="25" t="s">
        <v>24</v>
      </c>
      <c r="D22" s="26">
        <v>57</v>
      </c>
      <c r="E22" s="27">
        <v>128596.61826</v>
      </c>
      <c r="F22" s="26">
        <v>3</v>
      </c>
      <c r="G22" s="27">
        <v>3.7519999999999998</v>
      </c>
      <c r="H22" s="26">
        <v>0</v>
      </c>
      <c r="I22" s="27">
        <v>0</v>
      </c>
    </row>
    <row r="23" spans="1:9" ht="28.5" customHeight="1" x14ac:dyDescent="0.25">
      <c r="A23" s="20">
        <v>2</v>
      </c>
      <c r="B23" s="24"/>
      <c r="C23" s="25" t="s">
        <v>25</v>
      </c>
      <c r="D23" s="26">
        <v>135</v>
      </c>
      <c r="E23" s="27">
        <v>1075204.94924</v>
      </c>
      <c r="F23" s="26">
        <v>23</v>
      </c>
      <c r="G23" s="27">
        <v>7801.1324599999998</v>
      </c>
      <c r="H23" s="26">
        <v>0</v>
      </c>
      <c r="I23" s="27">
        <v>0</v>
      </c>
    </row>
    <row r="24" spans="1:9" x14ac:dyDescent="0.25">
      <c r="A24" s="9"/>
      <c r="B24" s="10" t="s">
        <v>26</v>
      </c>
      <c r="C24" s="11" t="s">
        <v>32</v>
      </c>
      <c r="D24" s="19">
        <f>SUM(D25)</f>
        <v>0</v>
      </c>
      <c r="E24" s="19">
        <f t="shared" ref="E24:I24" si="6">SUM(E25)</f>
        <v>0</v>
      </c>
      <c r="F24" s="19">
        <f t="shared" si="6"/>
        <v>0</v>
      </c>
      <c r="G24" s="19">
        <f t="shared" si="6"/>
        <v>0</v>
      </c>
      <c r="H24" s="19">
        <f t="shared" si="6"/>
        <v>0</v>
      </c>
      <c r="I24" s="19">
        <f t="shared" si="6"/>
        <v>0</v>
      </c>
    </row>
    <row r="25" spans="1:9" ht="43.5" customHeight="1" x14ac:dyDescent="0.25">
      <c r="A25" s="9">
        <v>1</v>
      </c>
      <c r="B25" s="17"/>
      <c r="C25" s="14" t="s">
        <v>27</v>
      </c>
      <c r="D25" s="15">
        <v>0</v>
      </c>
      <c r="E25" s="16">
        <v>0</v>
      </c>
      <c r="F25" s="15">
        <v>0</v>
      </c>
      <c r="G25" s="16">
        <v>0</v>
      </c>
      <c r="H25" s="15">
        <v>0</v>
      </c>
      <c r="I25" s="16">
        <v>0</v>
      </c>
    </row>
    <row r="26" spans="1:9" x14ac:dyDescent="0.25">
      <c r="A26" s="20"/>
      <c r="B26" s="21" t="s">
        <v>28</v>
      </c>
      <c r="C26" s="22" t="s">
        <v>32</v>
      </c>
      <c r="D26" s="23">
        <f>SUM(D27)</f>
        <v>278</v>
      </c>
      <c r="E26" s="23">
        <f t="shared" ref="E26:I26" si="7">SUM(E27)</f>
        <v>1866987.6011600001</v>
      </c>
      <c r="F26" s="23">
        <f t="shared" si="7"/>
        <v>614</v>
      </c>
      <c r="G26" s="23">
        <f t="shared" si="7"/>
        <v>1704303.2621299999</v>
      </c>
      <c r="H26" s="23">
        <f t="shared" si="7"/>
        <v>13</v>
      </c>
      <c r="I26" s="23">
        <f t="shared" si="7"/>
        <v>22842.848399999784</v>
      </c>
    </row>
    <row r="27" spans="1:9" ht="95.25" customHeight="1" x14ac:dyDescent="0.25">
      <c r="A27" s="20">
        <v>1</v>
      </c>
      <c r="B27" s="24"/>
      <c r="C27" s="25" t="s">
        <v>29</v>
      </c>
      <c r="D27" s="26">
        <v>278</v>
      </c>
      <c r="E27" s="27">
        <v>1866987.6011600001</v>
      </c>
      <c r="F27" s="26">
        <v>614</v>
      </c>
      <c r="G27" s="27">
        <v>1704303.2621299999</v>
      </c>
      <c r="H27" s="26">
        <v>13</v>
      </c>
      <c r="I27" s="27">
        <v>22842.848399999784</v>
      </c>
    </row>
    <row r="28" spans="1:9" ht="42" customHeight="1" x14ac:dyDescent="0.25">
      <c r="A28" s="3"/>
      <c r="B28" s="4"/>
      <c r="C28" s="3"/>
    </row>
    <row r="29" spans="1:9" ht="42" customHeight="1" x14ac:dyDescent="0.25">
      <c r="A29" s="3"/>
      <c r="B29" s="4"/>
      <c r="C29" s="7"/>
    </row>
    <row r="30" spans="1:9" x14ac:dyDescent="0.25">
      <c r="C30" s="7"/>
    </row>
    <row r="31" spans="1:9" x14ac:dyDescent="0.25">
      <c r="C31" s="7"/>
    </row>
    <row r="32" spans="1:9" x14ac:dyDescent="0.25">
      <c r="C32" s="7"/>
    </row>
    <row r="33" spans="3:3" x14ac:dyDescent="0.25">
      <c r="C33" s="7"/>
    </row>
    <row r="34" spans="3:3" x14ac:dyDescent="0.25">
      <c r="C34" s="7"/>
    </row>
    <row r="35" spans="3:3" x14ac:dyDescent="0.25">
      <c r="C35" s="7"/>
    </row>
    <row r="36" spans="3:3" x14ac:dyDescent="0.25">
      <c r="C36" s="7"/>
    </row>
    <row r="37" spans="3:3" x14ac:dyDescent="0.25">
      <c r="C37" s="7"/>
    </row>
    <row r="38" spans="3:3" x14ac:dyDescent="0.25">
      <c r="C38" s="7"/>
    </row>
    <row r="39" spans="3:3" x14ac:dyDescent="0.25">
      <c r="C39" s="7"/>
    </row>
    <row r="40" spans="3:3" x14ac:dyDescent="0.25">
      <c r="C40" s="7"/>
    </row>
    <row r="41" spans="3:3" x14ac:dyDescent="0.25">
      <c r="C41" s="7"/>
    </row>
    <row r="42" spans="3:3" x14ac:dyDescent="0.25">
      <c r="C42" s="7"/>
    </row>
    <row r="43" spans="3:3" x14ac:dyDescent="0.25">
      <c r="C43" s="7"/>
    </row>
    <row r="44" spans="3:3" x14ac:dyDescent="0.25">
      <c r="C44" s="7"/>
    </row>
    <row r="45" spans="3:3" x14ac:dyDescent="0.25">
      <c r="C45" s="7"/>
    </row>
    <row r="46" spans="3:3" x14ac:dyDescent="0.25">
      <c r="C46" s="7"/>
    </row>
    <row r="47" spans="3:3" x14ac:dyDescent="0.25">
      <c r="C47" s="7"/>
    </row>
    <row r="48" spans="3:3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  <row r="56" spans="3:3" x14ac:dyDescent="0.25">
      <c r="C56" s="7"/>
    </row>
    <row r="57" spans="3:3" x14ac:dyDescent="0.25">
      <c r="C57" s="7"/>
    </row>
    <row r="58" spans="3:3" x14ac:dyDescent="0.25">
      <c r="C58" s="7"/>
    </row>
    <row r="59" spans="3:3" x14ac:dyDescent="0.25">
      <c r="C59" s="7"/>
    </row>
    <row r="60" spans="3:3" x14ac:dyDescent="0.25">
      <c r="C60" s="7"/>
    </row>
    <row r="61" spans="3:3" x14ac:dyDescent="0.25">
      <c r="C61" s="7"/>
    </row>
    <row r="62" spans="3:3" x14ac:dyDescent="0.25">
      <c r="C62" s="7"/>
    </row>
    <row r="63" spans="3:3" x14ac:dyDescent="0.25">
      <c r="C63" s="7"/>
    </row>
    <row r="64" spans="3:3" x14ac:dyDescent="0.25">
      <c r="C64" s="7"/>
    </row>
    <row r="65" spans="3:3" x14ac:dyDescent="0.25">
      <c r="C65" s="7"/>
    </row>
    <row r="66" spans="3:3" x14ac:dyDescent="0.25">
      <c r="C66" s="7"/>
    </row>
    <row r="67" spans="3:3" x14ac:dyDescent="0.25">
      <c r="C67" s="7"/>
    </row>
    <row r="68" spans="3:3" x14ac:dyDescent="0.25">
      <c r="C68" s="7"/>
    </row>
    <row r="69" spans="3:3" x14ac:dyDescent="0.25">
      <c r="C69" s="7"/>
    </row>
    <row r="70" spans="3:3" x14ac:dyDescent="0.25">
      <c r="C70" s="7"/>
    </row>
    <row r="71" spans="3:3" x14ac:dyDescent="0.25">
      <c r="C71" s="7"/>
    </row>
    <row r="72" spans="3:3" x14ac:dyDescent="0.25">
      <c r="C72" s="7"/>
    </row>
    <row r="73" spans="3:3" x14ac:dyDescent="0.25">
      <c r="C73" s="7"/>
    </row>
    <row r="74" spans="3:3" x14ac:dyDescent="0.25">
      <c r="C74" s="7"/>
    </row>
    <row r="75" spans="3:3" x14ac:dyDescent="0.25">
      <c r="C75" s="7"/>
    </row>
    <row r="76" spans="3:3" x14ac:dyDescent="0.25">
      <c r="C76" s="7"/>
    </row>
    <row r="77" spans="3:3" x14ac:dyDescent="0.25">
      <c r="C77" s="7"/>
    </row>
    <row r="78" spans="3:3" x14ac:dyDescent="0.25">
      <c r="C78" s="7"/>
    </row>
    <row r="79" spans="3:3" x14ac:dyDescent="0.25">
      <c r="C79" s="7"/>
    </row>
    <row r="80" spans="3:3" x14ac:dyDescent="0.25">
      <c r="C80" s="7"/>
    </row>
    <row r="81" spans="3:3" x14ac:dyDescent="0.25">
      <c r="C81" s="7"/>
    </row>
    <row r="82" spans="3:3" x14ac:dyDescent="0.25">
      <c r="C82" s="7"/>
    </row>
    <row r="83" spans="3:3" x14ac:dyDescent="0.25">
      <c r="C83" s="7"/>
    </row>
    <row r="84" spans="3:3" x14ac:dyDescent="0.25">
      <c r="C84" s="7"/>
    </row>
    <row r="85" spans="3:3" x14ac:dyDescent="0.25">
      <c r="C85" s="7"/>
    </row>
    <row r="86" spans="3:3" x14ac:dyDescent="0.25">
      <c r="C86" s="7"/>
    </row>
    <row r="87" spans="3:3" x14ac:dyDescent="0.25">
      <c r="C87" s="7"/>
    </row>
    <row r="88" spans="3:3" x14ac:dyDescent="0.25">
      <c r="C88" s="7"/>
    </row>
    <row r="89" spans="3:3" x14ac:dyDescent="0.25">
      <c r="C89" s="7"/>
    </row>
    <row r="90" spans="3:3" x14ac:dyDescent="0.25">
      <c r="C90" s="7"/>
    </row>
    <row r="91" spans="3:3" x14ac:dyDescent="0.25">
      <c r="C91" s="7"/>
    </row>
    <row r="92" spans="3:3" x14ac:dyDescent="0.25">
      <c r="C92" s="7"/>
    </row>
    <row r="93" spans="3:3" x14ac:dyDescent="0.25">
      <c r="C93" s="7"/>
    </row>
    <row r="94" spans="3:3" x14ac:dyDescent="0.25">
      <c r="C94" s="7"/>
    </row>
    <row r="95" spans="3:3" x14ac:dyDescent="0.25">
      <c r="C95" s="7"/>
    </row>
    <row r="96" spans="3:3" x14ac:dyDescent="0.25">
      <c r="C96" s="7"/>
    </row>
    <row r="97" spans="3:3" x14ac:dyDescent="0.25">
      <c r="C97" s="7"/>
    </row>
    <row r="98" spans="3:3" x14ac:dyDescent="0.25">
      <c r="C98" s="7"/>
    </row>
    <row r="99" spans="3:3" x14ac:dyDescent="0.25">
      <c r="C99" s="7"/>
    </row>
    <row r="100" spans="3:3" x14ac:dyDescent="0.25">
      <c r="C100" s="7"/>
    </row>
    <row r="101" spans="3:3" x14ac:dyDescent="0.25">
      <c r="C101" s="7"/>
    </row>
    <row r="102" spans="3:3" x14ac:dyDescent="0.25">
      <c r="C102" s="7"/>
    </row>
    <row r="103" spans="3:3" x14ac:dyDescent="0.25">
      <c r="C103" s="7"/>
    </row>
    <row r="104" spans="3:3" x14ac:dyDescent="0.25">
      <c r="C104" s="7"/>
    </row>
    <row r="105" spans="3:3" x14ac:dyDescent="0.25">
      <c r="C105" s="7"/>
    </row>
    <row r="106" spans="3:3" x14ac:dyDescent="0.25">
      <c r="C106" s="7"/>
    </row>
    <row r="107" spans="3:3" x14ac:dyDescent="0.25">
      <c r="C107" s="7"/>
    </row>
    <row r="108" spans="3:3" x14ac:dyDescent="0.25">
      <c r="C108" s="7"/>
    </row>
    <row r="109" spans="3:3" x14ac:dyDescent="0.25">
      <c r="C109" s="7"/>
    </row>
    <row r="110" spans="3:3" x14ac:dyDescent="0.25">
      <c r="C110" s="7"/>
    </row>
    <row r="111" spans="3:3" x14ac:dyDescent="0.25">
      <c r="C111" s="7"/>
    </row>
    <row r="112" spans="3:3" x14ac:dyDescent="0.25">
      <c r="C112" s="7"/>
    </row>
    <row r="113" spans="3:3" x14ac:dyDescent="0.25">
      <c r="C113" s="7"/>
    </row>
    <row r="114" spans="3:3" x14ac:dyDescent="0.25">
      <c r="C114" s="7"/>
    </row>
    <row r="115" spans="3:3" x14ac:dyDescent="0.25">
      <c r="C115" s="7"/>
    </row>
    <row r="116" spans="3:3" x14ac:dyDescent="0.25">
      <c r="C116" s="7"/>
    </row>
    <row r="117" spans="3:3" x14ac:dyDescent="0.25">
      <c r="C117" s="7"/>
    </row>
    <row r="118" spans="3:3" x14ac:dyDescent="0.25">
      <c r="C118" s="7"/>
    </row>
    <row r="119" spans="3:3" x14ac:dyDescent="0.25">
      <c r="C119" s="7"/>
    </row>
    <row r="120" spans="3:3" x14ac:dyDescent="0.25">
      <c r="C120" s="7"/>
    </row>
    <row r="121" spans="3:3" x14ac:dyDescent="0.25">
      <c r="C121" s="7"/>
    </row>
    <row r="122" spans="3:3" x14ac:dyDescent="0.25">
      <c r="C122" s="7"/>
    </row>
    <row r="123" spans="3:3" x14ac:dyDescent="0.25">
      <c r="C123" s="7"/>
    </row>
    <row r="124" spans="3:3" x14ac:dyDescent="0.25">
      <c r="C124" s="7"/>
    </row>
    <row r="125" spans="3:3" x14ac:dyDescent="0.25">
      <c r="C125" s="7"/>
    </row>
    <row r="126" spans="3:3" x14ac:dyDescent="0.25">
      <c r="C126" s="7"/>
    </row>
    <row r="127" spans="3:3" x14ac:dyDescent="0.25">
      <c r="C127" s="7"/>
    </row>
    <row r="128" spans="3:3" x14ac:dyDescent="0.25">
      <c r="C128" s="7"/>
    </row>
    <row r="129" spans="3:3" x14ac:dyDescent="0.25">
      <c r="C129" s="7"/>
    </row>
    <row r="130" spans="3:3" x14ac:dyDescent="0.25">
      <c r="C130" s="7"/>
    </row>
    <row r="131" spans="3:3" x14ac:dyDescent="0.25">
      <c r="C131" s="7"/>
    </row>
    <row r="132" spans="3:3" x14ac:dyDescent="0.25">
      <c r="C132" s="7"/>
    </row>
    <row r="133" spans="3:3" x14ac:dyDescent="0.25">
      <c r="C133" s="7"/>
    </row>
    <row r="134" spans="3:3" x14ac:dyDescent="0.25">
      <c r="C134" s="7"/>
    </row>
    <row r="135" spans="3:3" x14ac:dyDescent="0.25">
      <c r="C135" s="7"/>
    </row>
    <row r="136" spans="3:3" x14ac:dyDescent="0.25">
      <c r="C136" s="7"/>
    </row>
    <row r="137" spans="3:3" x14ac:dyDescent="0.25">
      <c r="C137" s="7"/>
    </row>
    <row r="138" spans="3:3" x14ac:dyDescent="0.25">
      <c r="C138" s="7"/>
    </row>
    <row r="139" spans="3:3" x14ac:dyDescent="0.25">
      <c r="C139" s="7"/>
    </row>
    <row r="140" spans="3:3" x14ac:dyDescent="0.25">
      <c r="C140" s="7"/>
    </row>
    <row r="141" spans="3:3" x14ac:dyDescent="0.25">
      <c r="C141" s="7"/>
    </row>
    <row r="142" spans="3:3" x14ac:dyDescent="0.25">
      <c r="C142" s="7"/>
    </row>
    <row r="143" spans="3:3" x14ac:dyDescent="0.25">
      <c r="C143" s="7"/>
    </row>
    <row r="144" spans="3:3" x14ac:dyDescent="0.25">
      <c r="C144" s="7"/>
    </row>
    <row r="145" spans="3:3" x14ac:dyDescent="0.25">
      <c r="C145" s="7"/>
    </row>
    <row r="146" spans="3:3" x14ac:dyDescent="0.25">
      <c r="C146" s="7"/>
    </row>
    <row r="147" spans="3:3" x14ac:dyDescent="0.25">
      <c r="C147" s="7"/>
    </row>
    <row r="148" spans="3:3" x14ac:dyDescent="0.25">
      <c r="C148" s="7"/>
    </row>
    <row r="149" spans="3:3" x14ac:dyDescent="0.25">
      <c r="C149" s="7"/>
    </row>
    <row r="150" spans="3:3" x14ac:dyDescent="0.25">
      <c r="C150" s="7"/>
    </row>
    <row r="151" spans="3:3" x14ac:dyDescent="0.25">
      <c r="C151" s="7"/>
    </row>
    <row r="152" spans="3:3" x14ac:dyDescent="0.25">
      <c r="C152" s="7"/>
    </row>
    <row r="153" spans="3:3" x14ac:dyDescent="0.25">
      <c r="C153" s="7"/>
    </row>
    <row r="154" spans="3:3" x14ac:dyDescent="0.25">
      <c r="C154" s="7"/>
    </row>
    <row r="155" spans="3:3" x14ac:dyDescent="0.25">
      <c r="C155" s="7"/>
    </row>
    <row r="156" spans="3:3" x14ac:dyDescent="0.25">
      <c r="C156" s="7"/>
    </row>
    <row r="157" spans="3:3" x14ac:dyDescent="0.25">
      <c r="C157" s="7"/>
    </row>
    <row r="158" spans="3:3" x14ac:dyDescent="0.25">
      <c r="C158" s="7"/>
    </row>
    <row r="159" spans="3:3" x14ac:dyDescent="0.25">
      <c r="C159" s="7"/>
    </row>
    <row r="160" spans="3:3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  <row r="263" spans="3:3" x14ac:dyDescent="0.25">
      <c r="C263" s="7"/>
    </row>
    <row r="264" spans="3:3" x14ac:dyDescent="0.25">
      <c r="C264" s="7"/>
    </row>
    <row r="265" spans="3:3" x14ac:dyDescent="0.25">
      <c r="C265" s="7"/>
    </row>
    <row r="266" spans="3:3" x14ac:dyDescent="0.25">
      <c r="C266" s="7"/>
    </row>
    <row r="267" spans="3:3" x14ac:dyDescent="0.25">
      <c r="C267" s="7"/>
    </row>
    <row r="268" spans="3:3" x14ac:dyDescent="0.25">
      <c r="C268" s="7"/>
    </row>
    <row r="269" spans="3:3" x14ac:dyDescent="0.25">
      <c r="C269" s="7"/>
    </row>
    <row r="270" spans="3:3" x14ac:dyDescent="0.25">
      <c r="C270" s="7"/>
    </row>
    <row r="271" spans="3:3" x14ac:dyDescent="0.25">
      <c r="C271" s="7"/>
    </row>
    <row r="272" spans="3:3" x14ac:dyDescent="0.25">
      <c r="C272" s="7"/>
    </row>
    <row r="273" spans="3:3" x14ac:dyDescent="0.25">
      <c r="C273" s="7"/>
    </row>
    <row r="274" spans="3:3" x14ac:dyDescent="0.25">
      <c r="C274" s="7"/>
    </row>
    <row r="275" spans="3:3" x14ac:dyDescent="0.25">
      <c r="C275" s="7"/>
    </row>
    <row r="276" spans="3:3" x14ac:dyDescent="0.25">
      <c r="C276" s="7"/>
    </row>
    <row r="277" spans="3:3" x14ac:dyDescent="0.25">
      <c r="C277" s="7"/>
    </row>
    <row r="278" spans="3:3" x14ac:dyDescent="0.25">
      <c r="C278" s="7"/>
    </row>
    <row r="279" spans="3:3" x14ac:dyDescent="0.25">
      <c r="C279" s="7"/>
    </row>
    <row r="280" spans="3:3" x14ac:dyDescent="0.25">
      <c r="C280" s="7"/>
    </row>
    <row r="281" spans="3:3" x14ac:dyDescent="0.25">
      <c r="C281" s="7"/>
    </row>
    <row r="282" spans="3:3" x14ac:dyDescent="0.25">
      <c r="C282" s="7"/>
    </row>
    <row r="283" spans="3:3" x14ac:dyDescent="0.25">
      <c r="C283" s="7"/>
    </row>
    <row r="284" spans="3:3" x14ac:dyDescent="0.25">
      <c r="C284" s="7"/>
    </row>
    <row r="285" spans="3:3" x14ac:dyDescent="0.25">
      <c r="C285" s="7"/>
    </row>
    <row r="286" spans="3:3" x14ac:dyDescent="0.25">
      <c r="C286" s="7"/>
    </row>
    <row r="287" spans="3:3" x14ac:dyDescent="0.25">
      <c r="C287" s="7"/>
    </row>
    <row r="288" spans="3:3" x14ac:dyDescent="0.25">
      <c r="C288" s="7"/>
    </row>
    <row r="289" spans="3:3" x14ac:dyDescent="0.25">
      <c r="C289" s="7"/>
    </row>
    <row r="290" spans="3:3" x14ac:dyDescent="0.25">
      <c r="C290" s="7"/>
    </row>
    <row r="291" spans="3:3" x14ac:dyDescent="0.25">
      <c r="C291" s="7"/>
    </row>
    <row r="292" spans="3:3" x14ac:dyDescent="0.25">
      <c r="C292" s="7"/>
    </row>
    <row r="293" spans="3:3" x14ac:dyDescent="0.25">
      <c r="C293" s="7"/>
    </row>
    <row r="294" spans="3:3" x14ac:dyDescent="0.25">
      <c r="C294" s="7"/>
    </row>
    <row r="295" spans="3:3" x14ac:dyDescent="0.25">
      <c r="C295" s="7"/>
    </row>
    <row r="296" spans="3:3" x14ac:dyDescent="0.25">
      <c r="C296" s="7"/>
    </row>
    <row r="297" spans="3:3" x14ac:dyDescent="0.25">
      <c r="C297" s="7"/>
    </row>
    <row r="298" spans="3:3" x14ac:dyDescent="0.25">
      <c r="C298" s="7"/>
    </row>
    <row r="299" spans="3:3" x14ac:dyDescent="0.25">
      <c r="C299" s="7"/>
    </row>
    <row r="300" spans="3:3" x14ac:dyDescent="0.25">
      <c r="C300" s="7"/>
    </row>
    <row r="301" spans="3:3" x14ac:dyDescent="0.25">
      <c r="C301" s="7"/>
    </row>
    <row r="302" spans="3:3" x14ac:dyDescent="0.25">
      <c r="C302" s="7"/>
    </row>
    <row r="303" spans="3:3" x14ac:dyDescent="0.25">
      <c r="C303" s="7"/>
    </row>
  </sheetData>
  <mergeCells count="16">
    <mergeCell ref="D2:D3"/>
    <mergeCell ref="E2:E3"/>
    <mergeCell ref="F2:G2"/>
    <mergeCell ref="H2:I2"/>
    <mergeCell ref="A1:A3"/>
    <mergeCell ref="B1:B3"/>
    <mergeCell ref="C1:C3"/>
    <mergeCell ref="D1:E1"/>
    <mergeCell ref="F1:I1"/>
    <mergeCell ref="B26:B27"/>
    <mergeCell ref="B5:B11"/>
    <mergeCell ref="B12:B14"/>
    <mergeCell ref="B15:B18"/>
    <mergeCell ref="B19:B20"/>
    <mergeCell ref="B21:B23"/>
    <mergeCell ref="B24:B25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</vt:lpstr>
      <vt:lpstr>Общая!Область_печати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2020-06-30T06:57:28Z</dcterms:created>
  <dcterms:modified xsi:type="dcterms:W3CDTF">2021-12-28T07:06:26Z</dcterms:modified>
</cp:coreProperties>
</file>